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1" l="1"/>
  <c r="D12" i="1"/>
  <c r="D10" i="1" l="1"/>
  <c r="D24" i="1" l="1"/>
  <c r="C26" i="1"/>
  <c r="B26" i="1"/>
  <c r="B28" i="1" s="1"/>
  <c r="C28" i="1" l="1"/>
  <c r="E20" i="1" s="1"/>
  <c r="D27" i="1"/>
  <c r="D26" i="1"/>
  <c r="D25" i="1"/>
  <c r="D23" i="1"/>
  <c r="D22" i="1"/>
  <c r="D21" i="1"/>
  <c r="D19" i="1"/>
  <c r="D18" i="1"/>
  <c r="D17" i="1"/>
  <c r="D16" i="1"/>
  <c r="D15" i="1"/>
  <c r="D14" i="1"/>
  <c r="D13" i="1"/>
  <c r="D11" i="1"/>
  <c r="E12" i="1" l="1"/>
  <c r="E11" i="1"/>
  <c r="E22" i="1"/>
  <c r="E24" i="1"/>
  <c r="E27" i="1"/>
  <c r="E26" i="1"/>
  <c r="E25" i="1"/>
  <c r="E14" i="1"/>
  <c r="E23" i="1"/>
  <c r="E17" i="1"/>
  <c r="E13" i="1"/>
  <c r="E18" i="1"/>
  <c r="E19" i="1"/>
  <c r="E21" i="1"/>
  <c r="E16" i="1"/>
  <c r="D28" i="1"/>
</calcChain>
</file>

<file path=xl/sharedStrings.xml><?xml version="1.0" encoding="utf-8"?>
<sst xmlns="http://schemas.openxmlformats.org/spreadsheetml/2006/main" count="30" uniqueCount="30">
  <si>
    <t xml:space="preserve">                                                                                                                       </t>
  </si>
  <si>
    <t>Утверждено на год  бюджетных средств</t>
  </si>
  <si>
    <t>Кассовое исполнение с начала года</t>
  </si>
  <si>
    <t>% исполнения к плану  на год</t>
  </si>
  <si>
    <t>ИТОГО РАСХОДОВ</t>
  </si>
  <si>
    <t>Муниципальная проограмма "Обеспечение населения Дивеевского муниципального района Нижегородской области качественными услугами в сфере жилищно-коммунального хозяйства"</t>
  </si>
  <si>
    <t>Муниципальная программа "Охрана окружающей среды Дивеевского муниципального района Нижегородской области"</t>
  </si>
  <si>
    <t>Муниципальная программа "Развитие образования Дивеевского муниципального района Нижегородской области"</t>
  </si>
  <si>
    <t>Направление расходов</t>
  </si>
  <si>
    <t>Муниципальная программа "Развитие физической культуры, спорта и молодежной политики Дивеевского муниципального района Нижегородской области"</t>
  </si>
  <si>
    <t>Муниципальная программа "Управление муниципальными финансами Дивеевского муниципального района</t>
  </si>
  <si>
    <t>Муниципальная программа "Развитие культуры Дивеевского муниципального района Нижегородской области"</t>
  </si>
  <si>
    <t>Муниципальная программа "Развитие предпринимательства и туризма в Дивеевском муниципальном районе Нижегородской области "</t>
  </si>
  <si>
    <t>Муниципальная программа "Информационное общество и внедрение современных информационных технологий в Дивеевском муниципальном районе»</t>
  </si>
  <si>
    <t>Муниципальная программа "Управление муниципальным имуществом Дивеевского муниципального района Нижегородской области"</t>
  </si>
  <si>
    <t>Муниципальная программа "Социальная поддержка граждан Дивеевского муниципального района Нижегородской области"</t>
  </si>
  <si>
    <t>Муниципальная программа "Развитие агропромышленного комплекса Дивеевского муниципального района Нижегородской области"</t>
  </si>
  <si>
    <t>Муниципальная программа "Защита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области"</t>
  </si>
  <si>
    <t>Муниципальная программа "Развитие муниципальной службы в Дивеевском муниципальном районе Нижегородской области "</t>
  </si>
  <si>
    <t>ВСЕГО по муниципальным программам</t>
  </si>
  <si>
    <t>Муниципальная программа "Обеспечение общественного порядка и противодействия преступности в Дивеевском муниципальном районе Нижегородской области "</t>
  </si>
  <si>
    <t>Непрограммные расходы</t>
  </si>
  <si>
    <t>рублей</t>
  </si>
  <si>
    <t>Приложение №5</t>
  </si>
  <si>
    <t>Доля в общем объеме расходов</t>
  </si>
  <si>
    <t>Муниципальная программа "Развитие транспортной системы Дивеевского муниципального района Нижегородской области"</t>
  </si>
  <si>
    <t>Муниципальная программа " Обеспечение жильем молодых семей в Дивеевском муниципальном районе Нижегородской области"</t>
  </si>
  <si>
    <t xml:space="preserve">                    Расходы бюджета Дивеевского муниципального района по  целевым статьям (муниципальным программам и непрограммным направлениям деятельности), группам  видов расходов классификации расходов   за 2020 год</t>
  </si>
  <si>
    <t>от 14.04.2021 № 69</t>
  </si>
  <si>
    <t xml:space="preserve">к решению Совета депутатов Дивеевского муниципального округа Нижегородской области "Об исполнении бюджета Дивеевского муниципального района Нижегородской области за 2020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</si>
</sst>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2" fillId="0" borderId="0" xfId="0" applyNumberFormat="1" applyFont="1" applyAlignment="1"/>
    <xf numFmtId="0" fontId="1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horizontal="justify" vertical="top" wrapText="1"/>
    </xf>
    <xf numFmtId="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0" fontId="1" fillId="0" borderId="0" xfId="0" applyNumberFormat="1" applyFont="1" applyBorder="1" applyAlignment="1">
      <alignment horizontal="justify" wrapText="1"/>
    </xf>
    <xf numFmtId="0" fontId="2" fillId="0" borderId="0" xfId="0" applyFont="1" applyAlignment="1"/>
    <xf numFmtId="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/>
    <xf numFmtId="1" fontId="5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justify" wrapText="1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B2" sqref="B2:E2"/>
    </sheetView>
  </sheetViews>
  <sheetFormatPr defaultRowHeight="15.75" x14ac:dyDescent="0.25"/>
  <cols>
    <col min="1" max="1" width="52.42578125" style="1" customWidth="1"/>
    <col min="2" max="2" width="21.28515625" style="1" customWidth="1"/>
    <col min="3" max="3" width="20" style="1" customWidth="1"/>
    <col min="4" max="4" width="13.42578125" style="1" customWidth="1"/>
    <col min="5" max="5" width="13.140625" style="1" customWidth="1"/>
    <col min="6" max="6" width="13.28515625" customWidth="1"/>
  </cols>
  <sheetData>
    <row r="1" spans="1:5" x14ac:dyDescent="0.25">
      <c r="B1" s="37" t="s">
        <v>23</v>
      </c>
      <c r="C1" s="38"/>
      <c r="D1" s="38"/>
      <c r="E1" s="39"/>
    </row>
    <row r="2" spans="1:5" ht="59.25" customHeight="1" x14ac:dyDescent="0.25">
      <c r="B2" s="40" t="s">
        <v>29</v>
      </c>
      <c r="C2" s="41"/>
      <c r="D2" s="41"/>
      <c r="E2" s="42"/>
    </row>
    <row r="3" spans="1:5" x14ac:dyDescent="0.25">
      <c r="C3" s="43" t="s">
        <v>28</v>
      </c>
      <c r="D3" s="41"/>
      <c r="E3" s="42"/>
    </row>
    <row r="4" spans="1:5" x14ac:dyDescent="0.25">
      <c r="C4" s="27"/>
      <c r="D4" s="25"/>
      <c r="E4" s="26"/>
    </row>
    <row r="5" spans="1:5" ht="49.9" customHeight="1" x14ac:dyDescent="0.25">
      <c r="A5" s="30" t="s">
        <v>27</v>
      </c>
      <c r="B5" s="31"/>
      <c r="C5" s="31"/>
      <c r="D5" s="31"/>
    </row>
    <row r="6" spans="1:5" ht="7.9" customHeight="1" x14ac:dyDescent="0.25">
      <c r="A6" s="3" t="s">
        <v>0</v>
      </c>
      <c r="B6" s="4"/>
      <c r="D6" s="13"/>
    </row>
    <row r="7" spans="1:5" x14ac:dyDescent="0.25">
      <c r="A7" s="2"/>
      <c r="B7" s="4"/>
      <c r="D7" s="13" t="s">
        <v>22</v>
      </c>
    </row>
    <row r="8" spans="1:5" ht="14.45" customHeight="1" x14ac:dyDescent="0.25">
      <c r="A8" s="36" t="s">
        <v>8</v>
      </c>
      <c r="B8" s="32" t="s">
        <v>1</v>
      </c>
      <c r="C8" s="32" t="s">
        <v>2</v>
      </c>
      <c r="D8" s="32" t="s">
        <v>3</v>
      </c>
      <c r="E8" s="34" t="s">
        <v>24</v>
      </c>
    </row>
    <row r="9" spans="1:5" ht="56.45" customHeight="1" x14ac:dyDescent="0.25">
      <c r="A9" s="36"/>
      <c r="B9" s="33"/>
      <c r="C9" s="33"/>
      <c r="D9" s="33"/>
      <c r="E9" s="35"/>
    </row>
    <row r="10" spans="1:5" ht="65.45" customHeight="1" x14ac:dyDescent="0.25">
      <c r="A10" s="10" t="s">
        <v>5</v>
      </c>
      <c r="B10" s="14">
        <v>39619216.909999996</v>
      </c>
      <c r="C10" s="14">
        <v>39424972.109999999</v>
      </c>
      <c r="D10" s="15">
        <f>SUM(C10/B10*100)</f>
        <v>99.509720748794081</v>
      </c>
      <c r="E10" s="19">
        <v>2</v>
      </c>
    </row>
    <row r="11" spans="1:5" ht="55.15" customHeight="1" x14ac:dyDescent="0.25">
      <c r="A11" s="5" t="s">
        <v>6</v>
      </c>
      <c r="B11" s="14">
        <v>1284257.04</v>
      </c>
      <c r="C11" s="14">
        <v>893030</v>
      </c>
      <c r="D11" s="15">
        <f t="shared" ref="D11:D27" si="0">SUM(C11/B11*100)</f>
        <v>69.536702714901992</v>
      </c>
      <c r="E11" s="20">
        <f>SUM(C11/C28*100)</f>
        <v>9.1593546558424221E-2</v>
      </c>
    </row>
    <row r="12" spans="1:5" ht="55.15" customHeight="1" x14ac:dyDescent="0.25">
      <c r="A12" s="5" t="s">
        <v>25</v>
      </c>
      <c r="B12" s="14">
        <v>2646138.86</v>
      </c>
      <c r="C12" s="14">
        <v>2646138.86</v>
      </c>
      <c r="D12" s="15">
        <f t="shared" si="0"/>
        <v>100</v>
      </c>
      <c r="E12" s="20">
        <f>SUM(C12/C28*100)</f>
        <v>0.27140100878298107</v>
      </c>
    </row>
    <row r="13" spans="1:5" ht="63.6" customHeight="1" x14ac:dyDescent="0.25">
      <c r="A13" s="5" t="s">
        <v>7</v>
      </c>
      <c r="B13" s="14">
        <v>301954293</v>
      </c>
      <c r="C13" s="14">
        <v>300531364.57999998</v>
      </c>
      <c r="D13" s="15">
        <f t="shared" si="0"/>
        <v>99.528760327974524</v>
      </c>
      <c r="E13" s="19">
        <f>SUM(C13/C28*100)</f>
        <v>30.823974036622499</v>
      </c>
    </row>
    <row r="14" spans="1:5" ht="48.6" customHeight="1" x14ac:dyDescent="0.25">
      <c r="A14" s="5" t="s">
        <v>9</v>
      </c>
      <c r="B14" s="14">
        <v>1151162</v>
      </c>
      <c r="C14" s="14">
        <v>899078.97</v>
      </c>
      <c r="D14" s="15">
        <f t="shared" si="0"/>
        <v>78.101863160875709</v>
      </c>
      <c r="E14" s="19">
        <f>SUM(C14/C28*100)</f>
        <v>9.2213958655806727E-2</v>
      </c>
    </row>
    <row r="15" spans="1:5" ht="58.9" customHeight="1" x14ac:dyDescent="0.25">
      <c r="A15" s="5" t="s">
        <v>10</v>
      </c>
      <c r="B15" s="14">
        <v>74888220.090000004</v>
      </c>
      <c r="C15" s="14">
        <v>70635888.430000007</v>
      </c>
      <c r="D15" s="15">
        <f t="shared" si="0"/>
        <v>94.321761613656221</v>
      </c>
      <c r="E15" s="19">
        <v>5</v>
      </c>
    </row>
    <row r="16" spans="1:5" ht="53.45" customHeight="1" x14ac:dyDescent="0.25">
      <c r="A16" s="5" t="s">
        <v>11</v>
      </c>
      <c r="B16" s="14">
        <v>87453974.950000003</v>
      </c>
      <c r="C16" s="14">
        <v>84724319.879999995</v>
      </c>
      <c r="D16" s="15">
        <f t="shared" si="0"/>
        <v>96.878752427707681</v>
      </c>
      <c r="E16" s="19">
        <f>SUM(C16/C28*100)</f>
        <v>8.6897427158769656</v>
      </c>
    </row>
    <row r="17" spans="1:6" ht="57" customHeight="1" x14ac:dyDescent="0.25">
      <c r="A17" s="5" t="s">
        <v>12</v>
      </c>
      <c r="B17" s="14">
        <v>15116827.289999999</v>
      </c>
      <c r="C17" s="14">
        <v>15116803.289999999</v>
      </c>
      <c r="D17" s="15">
        <f t="shared" si="0"/>
        <v>99.999841236527089</v>
      </c>
      <c r="E17" s="19">
        <f>SUM(C17/C28*100)</f>
        <v>1.5504536532447457</v>
      </c>
    </row>
    <row r="18" spans="1:6" ht="60" customHeight="1" x14ac:dyDescent="0.25">
      <c r="A18" s="5" t="s">
        <v>13</v>
      </c>
      <c r="B18" s="14">
        <v>5774776.5899999999</v>
      </c>
      <c r="C18" s="14">
        <v>5285280.74</v>
      </c>
      <c r="D18" s="15">
        <f t="shared" si="0"/>
        <v>91.523553467892697</v>
      </c>
      <c r="E18" s="19">
        <f>SUM(C18/C28*100)</f>
        <v>0.54208437290296274</v>
      </c>
    </row>
    <row r="19" spans="1:6" ht="55.9" customHeight="1" x14ac:dyDescent="0.25">
      <c r="A19" s="5" t="s">
        <v>14</v>
      </c>
      <c r="B19" s="14">
        <v>1223000</v>
      </c>
      <c r="C19" s="14">
        <v>1166212.68</v>
      </c>
      <c r="D19" s="15">
        <f t="shared" si="0"/>
        <v>95.356719542109559</v>
      </c>
      <c r="E19" s="19">
        <f>SUM(C19/C28*100)</f>
        <v>0.11961250506993569</v>
      </c>
    </row>
    <row r="20" spans="1:6" ht="55.9" customHeight="1" x14ac:dyDescent="0.25">
      <c r="A20" s="5" t="s">
        <v>26</v>
      </c>
      <c r="B20" s="14">
        <v>1950536.44</v>
      </c>
      <c r="C20" s="14">
        <v>1692900</v>
      </c>
      <c r="D20" s="15">
        <f t="shared" si="0"/>
        <v>86.791508493940256</v>
      </c>
      <c r="E20" s="19">
        <f>SUM(C20/C28*100)</f>
        <v>0.17363214558162252</v>
      </c>
    </row>
    <row r="21" spans="1:6" ht="54" customHeight="1" x14ac:dyDescent="0.25">
      <c r="A21" s="5" t="s">
        <v>15</v>
      </c>
      <c r="B21" s="14">
        <v>440000</v>
      </c>
      <c r="C21" s="14">
        <v>328346.59999999998</v>
      </c>
      <c r="D21" s="15">
        <f t="shared" si="0"/>
        <v>74.624227272727268</v>
      </c>
      <c r="E21" s="20">
        <f>SUM(C21/C28*100)</f>
        <v>3.3676841309250853E-2</v>
      </c>
    </row>
    <row r="22" spans="1:6" ht="47.45" customHeight="1" x14ac:dyDescent="0.25">
      <c r="A22" s="5" t="s">
        <v>16</v>
      </c>
      <c r="B22" s="14">
        <v>20580713.030000001</v>
      </c>
      <c r="C22" s="14">
        <v>20580571.57</v>
      </c>
      <c r="D22" s="15">
        <f t="shared" si="0"/>
        <v>99.999312657439049</v>
      </c>
      <c r="E22" s="20">
        <f>SUM(C22/C28*100)</f>
        <v>2.110844585619494</v>
      </c>
    </row>
    <row r="23" spans="1:6" ht="78" customHeight="1" x14ac:dyDescent="0.25">
      <c r="A23" s="5" t="s">
        <v>17</v>
      </c>
      <c r="B23" s="14">
        <v>9151304.4399999995</v>
      </c>
      <c r="C23" s="14">
        <v>8945751.1199999992</v>
      </c>
      <c r="D23" s="15">
        <f t="shared" si="0"/>
        <v>97.753835845504881</v>
      </c>
      <c r="E23" s="19">
        <f>SUM(C23/C28*100)</f>
        <v>0.91752020840262416</v>
      </c>
    </row>
    <row r="24" spans="1:6" ht="66" customHeight="1" x14ac:dyDescent="0.25">
      <c r="A24" s="5" t="s">
        <v>20</v>
      </c>
      <c r="B24" s="14">
        <v>362000</v>
      </c>
      <c r="C24" s="14">
        <v>288679.75</v>
      </c>
      <c r="D24" s="15">
        <f t="shared" ref="D24" si="1">SUM(C24/B24*100)</f>
        <v>79.745787292817681</v>
      </c>
      <c r="E24" s="20">
        <f>SUM(C24/C28*100)</f>
        <v>2.9608414187764425E-2</v>
      </c>
    </row>
    <row r="25" spans="1:6" ht="54" customHeight="1" x14ac:dyDescent="0.25">
      <c r="A25" s="5" t="s">
        <v>18</v>
      </c>
      <c r="B25" s="14">
        <v>30000</v>
      </c>
      <c r="C25" s="14">
        <v>13100</v>
      </c>
      <c r="D25" s="15">
        <f t="shared" si="0"/>
        <v>43.666666666666664</v>
      </c>
      <c r="E25" s="21">
        <f>SUM(C25/C28*100)</f>
        <v>1.3436003940689083E-3</v>
      </c>
    </row>
    <row r="26" spans="1:6" s="11" customFormat="1" x14ac:dyDescent="0.25">
      <c r="A26" s="6" t="s">
        <v>19</v>
      </c>
      <c r="B26" s="16">
        <f>SUM(B10:B25)</f>
        <v>563626420.63999999</v>
      </c>
      <c r="C26" s="16">
        <f>SUM(C10:C25)</f>
        <v>553172438.58000004</v>
      </c>
      <c r="D26" s="17">
        <f t="shared" si="0"/>
        <v>98.145228527766776</v>
      </c>
      <c r="E26" s="23">
        <f>SUM(C26/C28*100)</f>
        <v>56.736084462911982</v>
      </c>
      <c r="F26" s="24"/>
    </row>
    <row r="27" spans="1:6" s="11" customFormat="1" x14ac:dyDescent="0.25">
      <c r="A27" s="6" t="s">
        <v>21</v>
      </c>
      <c r="B27" s="16">
        <v>514867062.5</v>
      </c>
      <c r="C27" s="16">
        <v>421819832.76999998</v>
      </c>
      <c r="D27" s="17">
        <f t="shared" si="0"/>
        <v>81.927911784024829</v>
      </c>
      <c r="E27" s="23">
        <f>SUM(C27/C28*100)</f>
        <v>43.263915537088018</v>
      </c>
    </row>
    <row r="28" spans="1:6" x14ac:dyDescent="0.25">
      <c r="A28" s="7" t="s">
        <v>4</v>
      </c>
      <c r="B28" s="16">
        <f>SUM(B26:B27)</f>
        <v>1078493483.1399999</v>
      </c>
      <c r="C28" s="16">
        <f>SUM(C26:C27)</f>
        <v>974992271.35000002</v>
      </c>
      <c r="D28" s="18">
        <f>SUM(C28/B28*100)</f>
        <v>90.403167621499264</v>
      </c>
      <c r="E28" s="22">
        <v>100</v>
      </c>
    </row>
    <row r="29" spans="1:6" x14ac:dyDescent="0.25">
      <c r="A29" s="12"/>
      <c r="B29" s="8"/>
      <c r="C29" s="8"/>
      <c r="D29" s="8"/>
    </row>
    <row r="30" spans="1:6" x14ac:dyDescent="0.25">
      <c r="A30" s="12"/>
      <c r="B30" s="9"/>
      <c r="C30" s="8"/>
      <c r="D30" s="8"/>
    </row>
    <row r="31" spans="1:6" x14ac:dyDescent="0.25">
      <c r="A31" s="28"/>
      <c r="B31" s="29"/>
      <c r="C31" s="29"/>
      <c r="D31" s="29"/>
    </row>
  </sheetData>
  <mergeCells count="10">
    <mergeCell ref="E8:E9"/>
    <mergeCell ref="A8:A9"/>
    <mergeCell ref="B1:E1"/>
    <mergeCell ref="B2:E2"/>
    <mergeCell ref="C3:E3"/>
    <mergeCell ref="A31:D31"/>
    <mergeCell ref="A5:D5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2022-03-30T08:51:55Z</dcterms:modified>
</cp:coreProperties>
</file>